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212\"/>
    </mc:Choice>
  </mc:AlternateContent>
  <bookViews>
    <workbookView xWindow="0" yWindow="0" windowWidth="20490" windowHeight="7230" activeTab="1"/>
  </bookViews>
  <sheets>
    <sheet name="المعاملات" sheetId="1" r:id="rId1"/>
    <sheet name="Sheet2" sheetId="2" r:id="rId2"/>
    <sheet name="القطاع" sheetId="4" r:id="rId3"/>
  </sheets>
  <definedNames>
    <definedName name="table1">المعاملات!$A$1:$C$56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 a="1"/>
  <c r="M3" i="2" s="1"/>
  <c r="M4" i="2" a="1"/>
  <c r="M4" i="2" s="1"/>
  <c r="M5" i="2" a="1"/>
  <c r="M5" i="2" s="1"/>
  <c r="M6" i="2" a="1"/>
  <c r="M6" i="2" s="1"/>
  <c r="M7" i="2" a="1"/>
  <c r="M7" i="2" s="1"/>
  <c r="M8" i="2" a="1"/>
  <c r="M8" i="2"/>
  <c r="M9" i="2" a="1"/>
  <c r="M9" i="2" s="1"/>
  <c r="M10" i="2" a="1"/>
  <c r="M10" i="2" s="1"/>
  <c r="M11" i="2" a="1"/>
  <c r="M11" i="2" s="1"/>
  <c r="M12" i="2" a="1"/>
  <c r="M12" i="2" s="1"/>
  <c r="M13" i="2" a="1"/>
  <c r="M13" i="2" s="1"/>
  <c r="M14" i="2" a="1"/>
  <c r="M14" i="2" s="1"/>
  <c r="M15" i="2" a="1"/>
  <c r="M15" i="2" s="1"/>
  <c r="M16" i="2" a="1"/>
  <c r="M16" i="2" s="1"/>
  <c r="M17" i="2" a="1"/>
  <c r="M17" i="2" s="1"/>
  <c r="M18" i="2" a="1"/>
  <c r="M18" i="2" s="1"/>
  <c r="M2" i="2" a="1"/>
  <c r="M2" i="2" s="1"/>
</calcChain>
</file>

<file path=xl/sharedStrings.xml><?xml version="1.0" encoding="utf-8"?>
<sst xmlns="http://schemas.openxmlformats.org/spreadsheetml/2006/main" count="134" uniqueCount="37">
  <si>
    <t>نوع المعاملة</t>
  </si>
  <si>
    <t>القطاع</t>
  </si>
  <si>
    <t>قيمة الرسوم المدفوعة / دينار</t>
  </si>
  <si>
    <t>داخلي - ركوب متوسطة</t>
  </si>
  <si>
    <t>داخلي - حافلة</t>
  </si>
  <si>
    <t>شركات خاصة</t>
  </si>
  <si>
    <t>تكسي</t>
  </si>
  <si>
    <t>سياحي</t>
  </si>
  <si>
    <t>تجديد تصريح واسطة النقل - كرت الاتجاه</t>
  </si>
  <si>
    <t>تجديد تصريح واسطة النقل - كرت الاتجاه - داخلي</t>
  </si>
  <si>
    <t>شطب واستبدال - غير منتهية الترخيص</t>
  </si>
  <si>
    <t>تبادل خطوط</t>
  </si>
  <si>
    <t>نقل ملكية</t>
  </si>
  <si>
    <t>التحديث الاستبدالي - غير منتهية الترخيص</t>
  </si>
  <si>
    <t>تصريح يومي</t>
  </si>
  <si>
    <t>تصريح مؤقت</t>
  </si>
  <si>
    <t>تصاريح مكاتب التكسي</t>
  </si>
  <si>
    <t>تحويل صفة مركبة من السياحي الى الخصوصي</t>
  </si>
  <si>
    <t>تحويل صفة مركبة من الخصوصي الى السياحي</t>
  </si>
  <si>
    <t>اليوم</t>
  </si>
  <si>
    <t>اسم المالك على الرخصة</t>
  </si>
  <si>
    <t>اسم المكتب/ الشركة/ المؤسسة...</t>
  </si>
  <si>
    <t xml:space="preserve">رقم المركبة </t>
  </si>
  <si>
    <t>موديل المركبة</t>
  </si>
  <si>
    <t>نوعها المركبة</t>
  </si>
  <si>
    <t>رقم جنب للتكسي</t>
  </si>
  <si>
    <t>خط المركبة للحافلات</t>
  </si>
  <si>
    <t>تاريخ انتهاء ترخيصها الموجود على الرخصة</t>
  </si>
  <si>
    <t>قيمة الرسوم المدفوعة</t>
  </si>
  <si>
    <t>اسم الموظف الذي انجز المعاملة</t>
  </si>
  <si>
    <t>التاريخ</t>
  </si>
  <si>
    <t>اعادة ترخيص</t>
  </si>
  <si>
    <t>شطب واستبدال - منتهية الترخيص</t>
  </si>
  <si>
    <t>التحديث الاستبدالي - منتهية الترخيص</t>
  </si>
  <si>
    <t>نقل حصة</t>
  </si>
  <si>
    <t>تبادل طبع</t>
  </si>
  <si>
    <t>تعديل معلومات تصريح واسطة النقل - كرت الاتجاه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</si>
</sst>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right" readingOrder="2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ont="1" applyFill="1" applyBorder="1" applyAlignment="1">
      <alignment horizontal="right" vertical="center" readingOrder="2"/>
    </xf>
    <xf numFmtId="0" fontId="0" fillId="2" borderId="2" xfId="0" applyFont="1" applyFill="1" applyBorder="1" applyAlignment="1">
      <alignment horizontal="right" vertical="center" readingOrder="2"/>
    </xf>
  </cellXfs>
  <cellStyles count="2">
    <cellStyle name="Normal" xfId="0" builtinId="0"/>
    <cellStyle name="Normal 2" xfId="1"/>
  </cellStyles>
  <dxfs count="3">
    <dxf>
      <alignment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right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2" displayName="Table2" ref="A1:C56" totalsRowShown="0">
  <autoFilter ref="A1:C56"/>
  <tableColumns count="3">
    <tableColumn id="1" name="نوع المعاملة" dataDxfId="1"/>
    <tableColumn id="2" name="القطاع" dataDxfId="0"/>
    <tableColumn id="3" name="قيمة الرسوم المدفوعة / دينار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rightToLeft="1" workbookViewId="0">
      <selection activeCell="E1" sqref="E1:F1048576"/>
    </sheetView>
  </sheetViews>
  <sheetFormatPr baseColWidth="10" defaultColWidth="9.140625" defaultRowHeight="15" x14ac:dyDescent="0.25"/>
  <cols>
    <col min="1" max="1" width="48.85546875" style="13" customWidth="1"/>
    <col min="2" max="2" width="24.7109375" style="13" customWidth="1"/>
    <col min="3" max="3" width="23.42578125" style="3" customWidth="1"/>
  </cols>
  <sheetData>
    <row r="1" spans="1:3" x14ac:dyDescent="0.25">
      <c r="A1" s="13" t="s">
        <v>0</v>
      </c>
      <c r="B1" s="13" t="s">
        <v>1</v>
      </c>
      <c r="C1" s="3" t="s">
        <v>2</v>
      </c>
    </row>
    <row r="2" spans="1:3" x14ac:dyDescent="0.25">
      <c r="A2" s="14" t="s">
        <v>8</v>
      </c>
      <c r="B2" s="13" t="s">
        <v>6</v>
      </c>
      <c r="C2" s="3">
        <v>0</v>
      </c>
    </row>
    <row r="3" spans="1:3" x14ac:dyDescent="0.25">
      <c r="A3" s="14" t="s">
        <v>8</v>
      </c>
      <c r="B3" s="13" t="s">
        <v>7</v>
      </c>
      <c r="C3" s="3">
        <v>15</v>
      </c>
    </row>
    <row r="4" spans="1:3" x14ac:dyDescent="0.25">
      <c r="A4" s="14" t="s">
        <v>8</v>
      </c>
      <c r="B4" s="13" t="s">
        <v>5</v>
      </c>
      <c r="C4" s="3">
        <v>0</v>
      </c>
    </row>
    <row r="5" spans="1:3" x14ac:dyDescent="0.25">
      <c r="A5" s="14" t="s">
        <v>8</v>
      </c>
      <c r="B5" s="13" t="s">
        <v>3</v>
      </c>
      <c r="C5" s="3">
        <v>0</v>
      </c>
    </row>
    <row r="6" spans="1:3" x14ac:dyDescent="0.25">
      <c r="A6" s="14" t="s">
        <v>9</v>
      </c>
      <c r="B6" s="13" t="s">
        <v>4</v>
      </c>
      <c r="C6" s="3">
        <v>0</v>
      </c>
    </row>
    <row r="7" spans="1:3" x14ac:dyDescent="0.25">
      <c r="A7" s="14" t="s">
        <v>31</v>
      </c>
      <c r="B7" s="13" t="s">
        <v>6</v>
      </c>
      <c r="C7" s="3">
        <v>200</v>
      </c>
    </row>
    <row r="8" spans="1:3" x14ac:dyDescent="0.25">
      <c r="A8" s="14" t="s">
        <v>31</v>
      </c>
      <c r="B8" s="13" t="s">
        <v>7</v>
      </c>
      <c r="C8" s="3">
        <v>150</v>
      </c>
    </row>
    <row r="9" spans="1:3" x14ac:dyDescent="0.25">
      <c r="A9" s="14" t="s">
        <v>31</v>
      </c>
      <c r="B9" s="13" t="s">
        <v>5</v>
      </c>
      <c r="C9" s="3">
        <v>0</v>
      </c>
    </row>
    <row r="10" spans="1:3" x14ac:dyDescent="0.25">
      <c r="A10" s="14" t="s">
        <v>31</v>
      </c>
      <c r="B10" s="13" t="s">
        <v>3</v>
      </c>
      <c r="C10" s="3">
        <v>250</v>
      </c>
    </row>
    <row r="11" spans="1:3" x14ac:dyDescent="0.25">
      <c r="A11" s="14" t="s">
        <v>31</v>
      </c>
      <c r="B11" s="13" t="s">
        <v>4</v>
      </c>
      <c r="C11" s="3">
        <v>300</v>
      </c>
    </row>
    <row r="12" spans="1:3" x14ac:dyDescent="0.25">
      <c r="A12" s="14" t="s">
        <v>10</v>
      </c>
      <c r="B12" s="13" t="s">
        <v>6</v>
      </c>
      <c r="C12" s="3">
        <v>0</v>
      </c>
    </row>
    <row r="13" spans="1:3" x14ac:dyDescent="0.25">
      <c r="A13" s="14" t="s">
        <v>10</v>
      </c>
      <c r="B13" s="13" t="s">
        <v>7</v>
      </c>
      <c r="C13" s="3">
        <v>20</v>
      </c>
    </row>
    <row r="14" spans="1:3" x14ac:dyDescent="0.25">
      <c r="A14" s="14" t="s">
        <v>10</v>
      </c>
      <c r="B14" s="13" t="s">
        <v>5</v>
      </c>
      <c r="C14" s="3">
        <v>0</v>
      </c>
    </row>
    <row r="15" spans="1:3" x14ac:dyDescent="0.25">
      <c r="A15" s="14" t="s">
        <v>10</v>
      </c>
      <c r="B15" s="13" t="s">
        <v>3</v>
      </c>
      <c r="C15" s="3">
        <v>0</v>
      </c>
    </row>
    <row r="16" spans="1:3" x14ac:dyDescent="0.25">
      <c r="A16" s="14" t="s">
        <v>10</v>
      </c>
      <c r="B16" s="13" t="s">
        <v>4</v>
      </c>
      <c r="C16" s="3">
        <v>0</v>
      </c>
    </row>
    <row r="17" spans="1:3" x14ac:dyDescent="0.25">
      <c r="A17" s="14" t="s">
        <v>32</v>
      </c>
      <c r="B17" s="13" t="s">
        <v>6</v>
      </c>
      <c r="C17" s="3">
        <v>0</v>
      </c>
    </row>
    <row r="18" spans="1:3" x14ac:dyDescent="0.25">
      <c r="A18" s="14" t="s">
        <v>32</v>
      </c>
      <c r="B18" s="13" t="s">
        <v>7</v>
      </c>
      <c r="C18" s="3">
        <v>120</v>
      </c>
    </row>
    <row r="19" spans="1:3" x14ac:dyDescent="0.25">
      <c r="A19" s="14" t="s">
        <v>32</v>
      </c>
      <c r="B19" s="13" t="s">
        <v>5</v>
      </c>
      <c r="C19" s="3">
        <v>0</v>
      </c>
    </row>
    <row r="20" spans="1:3" x14ac:dyDescent="0.25">
      <c r="A20" s="14" t="s">
        <v>32</v>
      </c>
      <c r="B20" s="13" t="s">
        <v>3</v>
      </c>
      <c r="C20" s="3">
        <v>0</v>
      </c>
    </row>
    <row r="21" spans="1:3" x14ac:dyDescent="0.25">
      <c r="A21" s="14" t="s">
        <v>32</v>
      </c>
      <c r="B21" s="13" t="s">
        <v>4</v>
      </c>
      <c r="C21" s="3">
        <v>0</v>
      </c>
    </row>
    <row r="22" spans="1:3" x14ac:dyDescent="0.25">
      <c r="A22" s="14" t="s">
        <v>13</v>
      </c>
      <c r="B22" s="13" t="s">
        <v>3</v>
      </c>
      <c r="C22" s="3">
        <v>0</v>
      </c>
    </row>
    <row r="23" spans="1:3" x14ac:dyDescent="0.25">
      <c r="A23" s="14" t="s">
        <v>13</v>
      </c>
      <c r="B23" s="13" t="s">
        <v>4</v>
      </c>
      <c r="C23" s="3">
        <v>0</v>
      </c>
    </row>
    <row r="24" spans="1:3" x14ac:dyDescent="0.25">
      <c r="A24" s="14" t="s">
        <v>33</v>
      </c>
      <c r="B24" s="13" t="s">
        <v>3</v>
      </c>
      <c r="C24" s="3">
        <v>0</v>
      </c>
    </row>
    <row r="25" spans="1:3" x14ac:dyDescent="0.25">
      <c r="A25" s="14" t="s">
        <v>33</v>
      </c>
      <c r="B25" s="13" t="s">
        <v>4</v>
      </c>
      <c r="C25" s="3">
        <v>0</v>
      </c>
    </row>
    <row r="26" spans="1:3" x14ac:dyDescent="0.25">
      <c r="A26" s="14" t="s">
        <v>11</v>
      </c>
      <c r="B26" s="13" t="s">
        <v>4</v>
      </c>
      <c r="C26" s="3">
        <v>0</v>
      </c>
    </row>
    <row r="27" spans="1:3" x14ac:dyDescent="0.25">
      <c r="A27" s="14" t="s">
        <v>11</v>
      </c>
      <c r="B27" s="13" t="s">
        <v>3</v>
      </c>
      <c r="C27" s="3">
        <v>0</v>
      </c>
    </row>
    <row r="28" spans="1:3" x14ac:dyDescent="0.25">
      <c r="A28" s="14" t="s">
        <v>12</v>
      </c>
      <c r="B28" s="13" t="s">
        <v>6</v>
      </c>
      <c r="C28" s="3">
        <v>0</v>
      </c>
    </row>
    <row r="29" spans="1:3" x14ac:dyDescent="0.25">
      <c r="A29" s="14" t="s">
        <v>12</v>
      </c>
      <c r="B29" s="13" t="s">
        <v>7</v>
      </c>
      <c r="C29" s="3">
        <v>40</v>
      </c>
    </row>
    <row r="30" spans="1:3" x14ac:dyDescent="0.25">
      <c r="A30" s="14" t="s">
        <v>12</v>
      </c>
      <c r="B30" s="13" t="s">
        <v>5</v>
      </c>
      <c r="C30" s="3">
        <v>0</v>
      </c>
    </row>
    <row r="31" spans="1:3" x14ac:dyDescent="0.25">
      <c r="A31" s="14" t="s">
        <v>12</v>
      </c>
      <c r="B31" s="13" t="s">
        <v>3</v>
      </c>
      <c r="C31" s="3">
        <v>0</v>
      </c>
    </row>
    <row r="32" spans="1:3" x14ac:dyDescent="0.25">
      <c r="A32" s="14" t="s">
        <v>12</v>
      </c>
      <c r="B32" s="13" t="s">
        <v>4</v>
      </c>
      <c r="C32" s="3">
        <v>0</v>
      </c>
    </row>
    <row r="33" spans="1:3" x14ac:dyDescent="0.25">
      <c r="A33" s="14" t="s">
        <v>34</v>
      </c>
      <c r="B33" s="13" t="s">
        <v>6</v>
      </c>
      <c r="C33" s="3">
        <v>0</v>
      </c>
    </row>
    <row r="34" spans="1:3" x14ac:dyDescent="0.25">
      <c r="A34" s="14" t="s">
        <v>34</v>
      </c>
      <c r="B34" s="13" t="s">
        <v>7</v>
      </c>
      <c r="C34" s="3">
        <v>0</v>
      </c>
    </row>
    <row r="35" spans="1:3" x14ac:dyDescent="0.25">
      <c r="A35" s="14" t="s">
        <v>34</v>
      </c>
      <c r="B35" s="13" t="s">
        <v>5</v>
      </c>
      <c r="C35" s="3">
        <v>0</v>
      </c>
    </row>
    <row r="36" spans="1:3" x14ac:dyDescent="0.25">
      <c r="A36" s="14" t="s">
        <v>34</v>
      </c>
      <c r="B36" s="13" t="s">
        <v>3</v>
      </c>
      <c r="C36" s="3">
        <v>0</v>
      </c>
    </row>
    <row r="37" spans="1:3" x14ac:dyDescent="0.25">
      <c r="A37" s="14" t="s">
        <v>34</v>
      </c>
      <c r="B37" s="13" t="s">
        <v>4</v>
      </c>
      <c r="C37" s="3">
        <v>0</v>
      </c>
    </row>
    <row r="38" spans="1:3" x14ac:dyDescent="0.25">
      <c r="A38" s="14" t="s">
        <v>35</v>
      </c>
      <c r="B38" s="13" t="s">
        <v>6</v>
      </c>
      <c r="C38" s="3">
        <v>0</v>
      </c>
    </row>
    <row r="39" spans="1:3" x14ac:dyDescent="0.25">
      <c r="A39" s="14" t="s">
        <v>14</v>
      </c>
      <c r="B39" s="13" t="s">
        <v>6</v>
      </c>
      <c r="C39" s="3">
        <v>0</v>
      </c>
    </row>
    <row r="40" spans="1:3" x14ac:dyDescent="0.25">
      <c r="A40" s="14" t="s">
        <v>14</v>
      </c>
      <c r="B40" s="13" t="s">
        <v>7</v>
      </c>
      <c r="C40" s="3">
        <v>0</v>
      </c>
    </row>
    <row r="41" spans="1:3" x14ac:dyDescent="0.25">
      <c r="A41" s="14" t="s">
        <v>14</v>
      </c>
      <c r="B41" s="13" t="s">
        <v>5</v>
      </c>
      <c r="C41" s="3">
        <v>0</v>
      </c>
    </row>
    <row r="42" spans="1:3" x14ac:dyDescent="0.25">
      <c r="A42" s="14" t="s">
        <v>14</v>
      </c>
      <c r="B42" s="13" t="s">
        <v>3</v>
      </c>
      <c r="C42" s="3">
        <v>0</v>
      </c>
    </row>
    <row r="43" spans="1:3" x14ac:dyDescent="0.25">
      <c r="A43" s="14" t="s">
        <v>14</v>
      </c>
      <c r="B43" s="13" t="s">
        <v>4</v>
      </c>
      <c r="C43" s="3">
        <v>0</v>
      </c>
    </row>
    <row r="44" spans="1:3" x14ac:dyDescent="0.25">
      <c r="A44" s="14" t="s">
        <v>15</v>
      </c>
      <c r="B44" s="13" t="s">
        <v>6</v>
      </c>
      <c r="C44" s="3">
        <v>0</v>
      </c>
    </row>
    <row r="45" spans="1:3" x14ac:dyDescent="0.25">
      <c r="A45" s="14" t="s">
        <v>15</v>
      </c>
      <c r="B45" s="13" t="s">
        <v>7</v>
      </c>
      <c r="C45" s="3">
        <v>0</v>
      </c>
    </row>
    <row r="46" spans="1:3" x14ac:dyDescent="0.25">
      <c r="A46" s="14" t="s">
        <v>15</v>
      </c>
      <c r="B46" s="13" t="s">
        <v>5</v>
      </c>
      <c r="C46" s="3">
        <v>0</v>
      </c>
    </row>
    <row r="47" spans="1:3" x14ac:dyDescent="0.25">
      <c r="A47" s="14" t="s">
        <v>15</v>
      </c>
      <c r="B47" s="13" t="s">
        <v>3</v>
      </c>
      <c r="C47" s="3">
        <v>0</v>
      </c>
    </row>
    <row r="48" spans="1:3" x14ac:dyDescent="0.25">
      <c r="A48" s="14" t="s">
        <v>15</v>
      </c>
      <c r="B48" s="13" t="s">
        <v>4</v>
      </c>
      <c r="C48" s="3">
        <v>0</v>
      </c>
    </row>
    <row r="49" spans="1:3" x14ac:dyDescent="0.25">
      <c r="A49" s="14" t="s">
        <v>16</v>
      </c>
      <c r="B49" s="13" t="s">
        <v>6</v>
      </c>
      <c r="C49" s="3">
        <v>0</v>
      </c>
    </row>
    <row r="50" spans="1:3" x14ac:dyDescent="0.25">
      <c r="A50" s="15" t="s">
        <v>17</v>
      </c>
      <c r="B50" s="13" t="s">
        <v>7</v>
      </c>
      <c r="C50" s="3">
        <v>20</v>
      </c>
    </row>
    <row r="51" spans="1:3" x14ac:dyDescent="0.25">
      <c r="A51" s="15" t="s">
        <v>18</v>
      </c>
      <c r="B51" s="13" t="s">
        <v>7</v>
      </c>
      <c r="C51" s="3">
        <v>190</v>
      </c>
    </row>
    <row r="52" spans="1:3" x14ac:dyDescent="0.25">
      <c r="A52" s="14" t="s">
        <v>36</v>
      </c>
      <c r="B52" s="13" t="s">
        <v>6</v>
      </c>
      <c r="C52" s="3">
        <v>0</v>
      </c>
    </row>
    <row r="53" spans="1:3" x14ac:dyDescent="0.25">
      <c r="A53" s="14" t="s">
        <v>36</v>
      </c>
      <c r="B53" s="13" t="s">
        <v>7</v>
      </c>
      <c r="C53" s="3">
        <v>0</v>
      </c>
    </row>
    <row r="54" spans="1:3" x14ac:dyDescent="0.25">
      <c r="A54" s="14" t="s">
        <v>36</v>
      </c>
      <c r="B54" s="13" t="s">
        <v>5</v>
      </c>
      <c r="C54" s="3">
        <v>0</v>
      </c>
    </row>
    <row r="55" spans="1:3" x14ac:dyDescent="0.25">
      <c r="A55" s="14" t="s">
        <v>36</v>
      </c>
      <c r="B55" s="13" t="s">
        <v>3</v>
      </c>
      <c r="C55" s="3">
        <v>0</v>
      </c>
    </row>
    <row r="56" spans="1:3" x14ac:dyDescent="0.25">
      <c r="A56" s="14" t="s">
        <v>36</v>
      </c>
      <c r="B56" s="13" t="s">
        <v>4</v>
      </c>
      <c r="C56" s="3">
        <v>0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Sheet2!$A:$A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rightToLeft="1" tabSelected="1" workbookViewId="0">
      <selection activeCell="C3" sqref="C3"/>
    </sheetView>
  </sheetViews>
  <sheetFormatPr baseColWidth="10" defaultColWidth="9.140625" defaultRowHeight="15" x14ac:dyDescent="0.25"/>
  <cols>
    <col min="1" max="1" width="12.85546875" customWidth="1"/>
    <col min="2" max="2" width="19.140625" customWidth="1"/>
    <col min="3" max="3" width="37.28515625" customWidth="1"/>
    <col min="4" max="4" width="17.7109375" customWidth="1"/>
    <col min="5" max="5" width="8.7109375" bestFit="1" customWidth="1"/>
    <col min="6" max="6" width="11.28515625" customWidth="1"/>
    <col min="10" max="11" width="0" hidden="1" customWidth="1"/>
    <col min="12" max="12" width="13.42578125" customWidth="1"/>
    <col min="13" max="13" width="21.140625" customWidth="1"/>
    <col min="14" max="14" width="18.7109375" customWidth="1"/>
  </cols>
  <sheetData>
    <row r="1" spans="1:14" s="2" customFormat="1" ht="63" x14ac:dyDescent="0.25">
      <c r="A1" s="4" t="s">
        <v>19</v>
      </c>
      <c r="B1" s="5" t="s">
        <v>30</v>
      </c>
      <c r="C1" s="4" t="s">
        <v>0</v>
      </c>
      <c r="D1" s="4" t="s">
        <v>1</v>
      </c>
      <c r="E1" s="4" t="s">
        <v>20</v>
      </c>
      <c r="F1" s="4" t="s">
        <v>21</v>
      </c>
      <c r="G1" s="6" t="s">
        <v>22</v>
      </c>
      <c r="H1" s="6" t="s">
        <v>23</v>
      </c>
      <c r="I1" s="7" t="s">
        <v>24</v>
      </c>
      <c r="J1" s="8" t="s">
        <v>25</v>
      </c>
      <c r="K1" s="4" t="s">
        <v>26</v>
      </c>
      <c r="L1" s="7" t="s">
        <v>27</v>
      </c>
      <c r="M1" s="7" t="s">
        <v>28</v>
      </c>
      <c r="N1" s="9" t="s">
        <v>29</v>
      </c>
    </row>
    <row r="2" spans="1:14" x14ac:dyDescent="0.25">
      <c r="A2" s="10"/>
      <c r="B2" s="10"/>
      <c r="C2" s="1" t="s">
        <v>8</v>
      </c>
      <c r="D2" s="11" t="s">
        <v>7</v>
      </c>
      <c r="E2" s="10"/>
      <c r="F2" s="10"/>
      <c r="G2" s="10"/>
      <c r="H2" s="10"/>
      <c r="I2" s="10"/>
      <c r="J2" s="10"/>
      <c r="K2" s="10"/>
      <c r="L2" s="10"/>
      <c r="M2" s="12">
        <f t="array" ref="M2">IF(OR($C2="",$D2=""),"",INDEX(المعاملات!$C$2:$C$2000,MATCH($C2&amp;$D2,(المعاملات!$A$2:$A$2000)&amp;(المعاملات!$B$2:$B$2000),0)))</f>
        <v>15</v>
      </c>
      <c r="N2" s="10"/>
    </row>
    <row r="3" spans="1:14" x14ac:dyDescent="0.25">
      <c r="A3" s="10"/>
      <c r="B3" s="10"/>
      <c r="C3" s="1"/>
      <c r="D3" s="11"/>
      <c r="E3" s="10"/>
      <c r="F3" s="10"/>
      <c r="G3" s="10"/>
      <c r="H3" s="10"/>
      <c r="I3" s="10"/>
      <c r="J3" s="10"/>
      <c r="K3" s="10"/>
      <c r="L3" s="10"/>
      <c r="M3" s="12" t="str">
        <f t="array" ref="M3">IF(OR($C3="",$D3=""),"",INDEX(المعاملات!$C$2:$C$2000,MATCH($C3&amp;$D3,(المعاملات!$A$2:$A$2000)&amp;(المعاملات!$B$2:$B$2000),0)))</f>
        <v/>
      </c>
      <c r="N3" s="10"/>
    </row>
    <row r="4" spans="1:14" x14ac:dyDescent="0.25">
      <c r="A4" s="10"/>
      <c r="B4" s="10"/>
      <c r="C4" s="1"/>
      <c r="D4" s="11"/>
      <c r="E4" s="10"/>
      <c r="F4" s="10"/>
      <c r="G4" s="10"/>
      <c r="H4" s="10"/>
      <c r="I4" s="10"/>
      <c r="J4" s="10"/>
      <c r="K4" s="10"/>
      <c r="L4" s="10"/>
      <c r="M4" s="12" t="str">
        <f t="array" ref="M4">IF(OR($C4="",$D4=""),"",INDEX(المعاملات!$C$2:$C$2000,MATCH($C4&amp;$D4,(المعاملات!$A$2:$A$2000)&amp;(المعاملات!$B$2:$B$2000),0)))</f>
        <v/>
      </c>
      <c r="N4" s="10"/>
    </row>
    <row r="5" spans="1:14" x14ac:dyDescent="0.25">
      <c r="A5" s="10"/>
      <c r="B5" s="10"/>
      <c r="C5" s="1"/>
      <c r="D5" s="11"/>
      <c r="E5" s="10"/>
      <c r="F5" s="10"/>
      <c r="G5" s="10"/>
      <c r="H5" s="10"/>
      <c r="I5" s="10"/>
      <c r="J5" s="10"/>
      <c r="K5" s="10"/>
      <c r="L5" s="10"/>
      <c r="M5" s="12" t="str">
        <f t="array" ref="M5">IF(OR($C5="",$D5=""),"",INDEX(المعاملات!$C$2:$C$2000,MATCH($C5&amp;$D5,(المعاملات!$A$2:$A$2000)&amp;(المعاملات!$B$2:$B$2000),0)))</f>
        <v/>
      </c>
      <c r="N5" s="10"/>
    </row>
    <row r="6" spans="1:14" x14ac:dyDescent="0.25">
      <c r="A6" s="10"/>
      <c r="B6" s="10"/>
      <c r="C6" s="1"/>
      <c r="D6" s="11"/>
      <c r="E6" s="10"/>
      <c r="F6" s="10"/>
      <c r="G6" s="10"/>
      <c r="H6" s="10"/>
      <c r="I6" s="10"/>
      <c r="J6" s="10"/>
      <c r="K6" s="10"/>
      <c r="L6" s="10"/>
      <c r="M6" s="12" t="str">
        <f t="array" ref="M6">IF(OR($C6="",$D6=""),"",INDEX(المعاملات!$C$2:$C$2000,MATCH($C6&amp;$D6,(المعاملات!$A$2:$A$2000)&amp;(المعاملات!$B$2:$B$2000),0)))</f>
        <v/>
      </c>
      <c r="N6" s="10"/>
    </row>
    <row r="7" spans="1:14" x14ac:dyDescent="0.25">
      <c r="A7" s="10"/>
      <c r="B7" s="10"/>
      <c r="C7" s="1"/>
      <c r="D7" s="11"/>
      <c r="E7" s="10"/>
      <c r="F7" s="10"/>
      <c r="G7" s="10"/>
      <c r="H7" s="10"/>
      <c r="I7" s="10"/>
      <c r="J7" s="10"/>
      <c r="K7" s="10"/>
      <c r="L7" s="10"/>
      <c r="M7" s="12" t="str">
        <f t="array" ref="M7">IF(OR($C7="",$D7=""),"",INDEX(المعاملات!$C$2:$C$2000,MATCH($C7&amp;$D7,(المعاملات!$A$2:$A$2000)&amp;(المعاملات!$B$2:$B$2000),0)))</f>
        <v/>
      </c>
      <c r="N7" s="10"/>
    </row>
    <row r="8" spans="1:14" x14ac:dyDescent="0.25">
      <c r="A8" s="10"/>
      <c r="B8" s="10"/>
      <c r="C8" s="1"/>
      <c r="D8" s="11"/>
      <c r="E8" s="10"/>
      <c r="F8" s="10"/>
      <c r="G8" s="10"/>
      <c r="H8" s="10"/>
      <c r="I8" s="10"/>
      <c r="J8" s="10"/>
      <c r="K8" s="10"/>
      <c r="L8" s="10"/>
      <c r="M8" s="12" t="str">
        <f t="array" ref="M8">IF(OR($C8="",$D8=""),"",INDEX(المعاملات!$C$2:$C$2000,MATCH($C8&amp;$D8,(المعاملات!$A$2:$A$2000)&amp;(المعاملات!$B$2:$B$2000),0)))</f>
        <v/>
      </c>
      <c r="N8" s="10"/>
    </row>
    <row r="9" spans="1:14" x14ac:dyDescent="0.25">
      <c r="A9" s="10"/>
      <c r="B9" s="10"/>
      <c r="C9" s="1"/>
      <c r="D9" s="11"/>
      <c r="E9" s="10"/>
      <c r="F9" s="10"/>
      <c r="G9" s="10"/>
      <c r="H9" s="10"/>
      <c r="I9" s="10"/>
      <c r="J9" s="10"/>
      <c r="K9" s="10"/>
      <c r="L9" s="10"/>
      <c r="M9" s="12" t="str">
        <f t="array" ref="M9">IF(OR($C9="",$D9=""),"",INDEX(المعاملات!$C$2:$C$2000,MATCH($C9&amp;$D9,(المعاملات!$A$2:$A$2000)&amp;(المعاملات!$B$2:$B$2000),0)))</f>
        <v/>
      </c>
      <c r="N9" s="10"/>
    </row>
    <row r="10" spans="1:14" x14ac:dyDescent="0.25">
      <c r="A10" s="10"/>
      <c r="B10" s="10"/>
      <c r="C10" s="1"/>
      <c r="D10" s="11"/>
      <c r="E10" s="10"/>
      <c r="F10" s="10"/>
      <c r="G10" s="10"/>
      <c r="H10" s="10"/>
      <c r="I10" s="10"/>
      <c r="J10" s="10"/>
      <c r="K10" s="10"/>
      <c r="L10" s="10"/>
      <c r="M10" s="12" t="str">
        <f t="array" ref="M10">IF(OR($C10="",$D10=""),"",INDEX(المعاملات!$C$2:$C$2000,MATCH($C10&amp;$D10,(المعاملات!$A$2:$A$2000)&amp;(المعاملات!$B$2:$B$2000),0)))</f>
        <v/>
      </c>
      <c r="N10" s="10"/>
    </row>
    <row r="11" spans="1:14" x14ac:dyDescent="0.25">
      <c r="A11" s="10"/>
      <c r="B11" s="10"/>
      <c r="C11" s="1"/>
      <c r="D11" s="11"/>
      <c r="E11" s="10"/>
      <c r="F11" s="10"/>
      <c r="G11" s="10"/>
      <c r="H11" s="10"/>
      <c r="I11" s="10"/>
      <c r="J11" s="10"/>
      <c r="K11" s="10"/>
      <c r="L11" s="10"/>
      <c r="M11" s="12" t="str">
        <f t="array" ref="M11">IF(OR($C11="",$D11=""),"",INDEX(المعاملات!$C$2:$C$2000,MATCH($C11&amp;$D11,(المعاملات!$A$2:$A$2000)&amp;(المعاملات!$B$2:$B$2000),0)))</f>
        <v/>
      </c>
      <c r="N11" s="10"/>
    </row>
    <row r="12" spans="1:14" x14ac:dyDescent="0.25">
      <c r="A12" s="10"/>
      <c r="B12" s="10"/>
      <c r="C12" s="1"/>
      <c r="D12" s="11"/>
      <c r="E12" s="10"/>
      <c r="F12" s="10"/>
      <c r="G12" s="10"/>
      <c r="H12" s="10"/>
      <c r="I12" s="10"/>
      <c r="J12" s="10"/>
      <c r="K12" s="10"/>
      <c r="L12" s="10"/>
      <c r="M12" s="12" t="str">
        <f t="array" ref="M12">IF(OR($C12="",$D12=""),"",INDEX(المعاملات!$C$2:$C$2000,MATCH($C12&amp;$D12,(المعاملات!$A$2:$A$2000)&amp;(المعاملات!$B$2:$B$2000),0)))</f>
        <v/>
      </c>
      <c r="N12" s="10"/>
    </row>
    <row r="13" spans="1:14" x14ac:dyDescent="0.25">
      <c r="A13" s="10"/>
      <c r="B13" s="10"/>
      <c r="C13" s="1"/>
      <c r="D13" s="11"/>
      <c r="E13" s="10"/>
      <c r="F13" s="10"/>
      <c r="G13" s="10"/>
      <c r="H13" s="10"/>
      <c r="I13" s="10"/>
      <c r="J13" s="10"/>
      <c r="K13" s="10"/>
      <c r="L13" s="10"/>
      <c r="M13" s="12" t="str">
        <f t="array" ref="M13">IF(OR($C13="",$D13=""),"",INDEX(المعاملات!$C$2:$C$2000,MATCH($C13&amp;$D13,(المعاملات!$A$2:$A$2000)&amp;(المعاملات!$B$2:$B$2000),0)))</f>
        <v/>
      </c>
      <c r="N13" s="10"/>
    </row>
    <row r="14" spans="1:14" x14ac:dyDescent="0.25">
      <c r="A14" s="10"/>
      <c r="B14" s="10"/>
      <c r="C14" s="1"/>
      <c r="D14" s="11"/>
      <c r="E14" s="10"/>
      <c r="F14" s="10"/>
      <c r="G14" s="10"/>
      <c r="H14" s="10"/>
      <c r="I14" s="10"/>
      <c r="J14" s="10"/>
      <c r="K14" s="10"/>
      <c r="L14" s="10"/>
      <c r="M14" s="12" t="str">
        <f t="array" ref="M14">IF(OR($C14="",$D14=""),"",INDEX(المعاملات!$C$2:$C$2000,MATCH($C14&amp;$D14,(المعاملات!$A$2:$A$2000)&amp;(المعاملات!$B$2:$B$2000),0)))</f>
        <v/>
      </c>
      <c r="N14" s="10"/>
    </row>
    <row r="15" spans="1:14" x14ac:dyDescent="0.25">
      <c r="A15" s="10"/>
      <c r="B15" s="10"/>
      <c r="C15" s="1"/>
      <c r="D15" s="11"/>
      <c r="E15" s="10"/>
      <c r="F15" s="10"/>
      <c r="G15" s="10"/>
      <c r="H15" s="10"/>
      <c r="I15" s="10"/>
      <c r="J15" s="10"/>
      <c r="K15" s="10"/>
      <c r="L15" s="10"/>
      <c r="M15" s="12" t="str">
        <f t="array" ref="M15">IF(OR($C15="",$D15=""),"",INDEX(المعاملات!$C$2:$C$2000,MATCH($C15&amp;$D15,(المعاملات!$A$2:$A$2000)&amp;(المعاملات!$B$2:$B$2000),0)))</f>
        <v/>
      </c>
      <c r="N15" s="10"/>
    </row>
    <row r="16" spans="1:14" x14ac:dyDescent="0.25">
      <c r="A16" s="10"/>
      <c r="B16" s="10"/>
      <c r="C16" s="1"/>
      <c r="D16" s="11"/>
      <c r="E16" s="10"/>
      <c r="F16" s="10"/>
      <c r="G16" s="10"/>
      <c r="H16" s="10"/>
      <c r="I16" s="10"/>
      <c r="J16" s="10"/>
      <c r="K16" s="10"/>
      <c r="L16" s="10"/>
      <c r="M16" s="12" t="str">
        <f t="array" ref="M16">IF(OR($C16="",$D16=""),"",INDEX(المعاملات!$C$2:$C$2000,MATCH($C16&amp;$D16,(المعاملات!$A$2:$A$2000)&amp;(المعاملات!$B$2:$B$2000),0)))</f>
        <v/>
      </c>
      <c r="N16" s="10"/>
    </row>
    <row r="17" spans="1:14" x14ac:dyDescent="0.25">
      <c r="A17" s="10"/>
      <c r="B17" s="10"/>
      <c r="C17" s="1"/>
      <c r="D17" s="11"/>
      <c r="E17" s="10"/>
      <c r="F17" s="10"/>
      <c r="G17" s="10"/>
      <c r="H17" s="10"/>
      <c r="I17" s="10"/>
      <c r="J17" s="10"/>
      <c r="K17" s="10"/>
      <c r="L17" s="10"/>
      <c r="M17" s="12" t="str">
        <f t="array" ref="M17">IF(OR($C17="",$D17=""),"",INDEX(المعاملات!$C$2:$C$2000,MATCH($C17&amp;$D17,(المعاملات!$A$2:$A$2000)&amp;(المعاملات!$B$2:$B$2000),0)))</f>
        <v/>
      </c>
      <c r="N17" s="10"/>
    </row>
    <row r="18" spans="1:14" x14ac:dyDescent="0.25">
      <c r="A18" s="10"/>
      <c r="B18" s="10"/>
      <c r="C18" s="1"/>
      <c r="D18" s="11"/>
      <c r="E18" s="10"/>
      <c r="F18" s="10"/>
      <c r="G18" s="10"/>
      <c r="H18" s="10"/>
      <c r="I18" s="10"/>
      <c r="J18" s="10"/>
      <c r="K18" s="10"/>
      <c r="L18" s="10"/>
      <c r="M18" s="12" t="str">
        <f t="array" ref="M18">IF(OR($C18="",$D18=""),"",INDEX(المعاملات!$C$2:$C$2000,MATCH($C18&amp;$D18,(المعاملات!$A$2:$A$2000)&amp;(المعاملات!$B$2:$B$2000),0)))</f>
        <v/>
      </c>
      <c r="N18" s="1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المعاملات!$A:$A</xm:f>
          </x14:formula1>
          <xm:sqref>C2:C1048576</xm:sqref>
        </x14:dataValidation>
        <x14:dataValidation type="list" allowBlank="1" showInputMessage="1" showErrorMessage="1">
          <x14:formula1>
            <xm:f>القطاع!$A:$A</xm:f>
          </x14:formula1>
          <xm:sqref>D2:D1048576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workbookViewId="0">
      <selection activeCell="A6" sqref="A6"/>
    </sheetView>
  </sheetViews>
  <sheetFormatPr baseColWidth="10" defaultColWidth="9.140625" defaultRowHeight="15" x14ac:dyDescent="0.25"/>
  <cols>
    <col min="1" max="1" width="17" bestFit="1" customWidth="1"/>
  </cols>
  <sheetData>
    <row r="1" spans="1:1" x14ac:dyDescent="0.25">
      <c r="A1" s="10" t="s">
        <v>6</v>
      </c>
    </row>
    <row r="2" spans="1:1" x14ac:dyDescent="0.25">
      <c r="A2" s="10" t="s">
        <v>7</v>
      </c>
    </row>
    <row r="3" spans="1:1" x14ac:dyDescent="0.25">
      <c r="A3" s="10" t="s">
        <v>5</v>
      </c>
    </row>
    <row r="4" spans="1:1" x14ac:dyDescent="0.25">
      <c r="A4" s="10" t="s">
        <v>3</v>
      </c>
    </row>
    <row r="5" spans="1:1" x14ac:dyDescent="0.25">
      <c r="A5" s="1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المعاملات</vt:lpstr>
      <vt:lpstr>Sheet2</vt:lpstr>
      <vt:lpstr>القطاع</vt:lpstr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 fareed</dc:creator>
  <cp:lastModifiedBy>hben</cp:lastModifiedBy>
  <dcterms:created xsi:type="dcterms:W3CDTF">2018-01-19T18:26:05Z</dcterms:created>
  <dcterms:modified xsi:type="dcterms:W3CDTF">2018-01-20T12:21:35Z</dcterms:modified>
</cp:coreProperties>
</file>